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etherlands\"/>
    </mc:Choice>
  </mc:AlternateContent>
  <xr:revisionPtr revIDLastSave="0" documentId="13_ncr:1_{0D9073EF-381E-48B8-ACB9-F2625C9D3D12}"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<sst xmlns="http://schemas.openxmlformats.org/spreadsheetml/2006/main" count="172" uniqueCount="125">
  <si>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</si>
  <si>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</si>
  <si>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</si>
  <si>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</si>
  <si>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</si>
  <si>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</si>
  <si>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</si>
  <si>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</si>
  <si>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</si>
  <si>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</si>
  <si>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</si>
  <si>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</si>
  <si>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</si>
  <si>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</si>
  <si>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</si>
  <si>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</si>
  <si>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</si>
  <si>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</si>
  <si>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</si>
  <si>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</si>
  <si>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</si>
  <si>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</si>
  <si>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</si>
  <si>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</si>
  <si>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</si>
  <si>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</si>
  <si>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</si>
  <si>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</si>
  <si>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</si>
  <si>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</si>
  <si>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</si>
  <si>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</si>
  <si>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</si>
  <si>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</si>
  <si>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</si>
  <si>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</si>
  <si>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</si>
  <si>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</si>
  <si>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</si>
  <si>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</si>
  <si>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</si>
  <si>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</si>
  <si>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</si>
  <si>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</si>
  <si>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</si>
  <si>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</si>
  <si>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</si>
  <si>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</si>
  <si>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</si>
  <si>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</si>
  <si>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</si>
  <si>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</si>
  <si>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</si>
  <si>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</si>
  <si>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</si>
  <si>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</si>
  <si>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</si>
  <si>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</si>
  <si>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</si>
  <si>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</si>
  <si>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</si>
  <si>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</si>
  <si>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</si>
  <si>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</si>
  <si>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</si>
  <si>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</si>
  <si>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</si>
  <si>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</si>
  <si>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</si>
  <si>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</si>
  <si>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</si>
  <si>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</si>
  <si>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</si>
  <si>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</si>
  <si>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</si>
  <si>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</si>
  <si>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</si>
  <si>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</si>
  <si>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</si>
  <si>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</si>
  <si>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</si>
  <si>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</si>
  <si>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</si>
  <si>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</si>
  <si>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</si>
  <si>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</si>
  <si>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</si>
  <si>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</si>
  <si>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</si>
  <si>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</si>
  <si>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</si>
  <si>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</si>
  <si>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</si>
  <si>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</si>
  <si>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</si>
  <si>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</si>
  <si>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</si>
  <si>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</si>
  <si>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</si>
  <si>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</si>
  <si>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</si>
  <si>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</si>
  <si>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</si>
  <si>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</si>
  <si>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</si>
  <si>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</si>
  <si>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</si>
  <si>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</si>
  <si>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</si>
  <si>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</si>
  <si>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</si>
  <si>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</si>
  <si>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</si>
  <si>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</si>
  <si>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</si>
  <si>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Rijkswaterstaat</t>
  </si>
  <si>
    <t>-</t>
  </si>
  <si>
    <t>Verantwoordelijk voor het verzamelen, analyseren en rapporteren van gegevens over de samenstelling van zwerfafval</t>
  </si>
  <si>
    <t>www.afvalcirculair.nl</t>
  </si>
  <si>
    <t>0,3 gram per sigarettenpeuk (met filter)</t>
  </si>
  <si>
    <t>Er heeft (in 2022) een groot onderzoek plaatsgevonden naar de massa en het volume van items die gevonden worden in zwerfafval. Gemiddeld wer vervolgens de 0,3 gram per item bepaald.</t>
  </si>
  <si>
    <t>2023</t>
  </si>
  <si>
    <t>Deze ruim 25.000 metingen per jaar verdeeld over het land geven een represetatief beeld over de samenstelling van het zwerfafval.</t>
  </si>
  <si>
    <t>De data is uitvoerig geanalyseerd. Tevens wordt deze methode al sinds 2008 uitgevoerd op een jaarlijkse basis. De massa is alleen gebaseerd op hoe het in het zwerfafval is aangetroffen zonder correcties voor aanhangend vuil of vocht.</t>
  </si>
  <si>
    <t>Jaarlijks wordt de samenstelling van het zwerfafval  op 1400 locaties, 6 keer per jaar, vastgesteld. Deze verhouding in stuks wordt vervolgens toegepast op de hoeveelheid zwerfafval in massa om de massa peuken met filter te bepalen. Idem voor de openbare prullenbakken.  De massa is alleen gebaseerd op hoe het in het zwerfafval is aangetroffen zonder correcties voor aanhangend vuil of vocht.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</si>
</sst>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7" t="s">
        <v>0</v>
      </c>
      <c r="C2" s="67"/>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8" t="s">
        <v>1</v>
      </c>
      <c r="C3" s="68"/>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9" t="s">
        <v>2</v>
      </c>
      <c r="C4" s="69"/>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6" t="s">
        <v>3</v>
      </c>
      <c r="C6" s="66"/>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70" t="s">
        <v>4</v>
      </c>
      <c r="C7" s="70"/>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6" t="s">
        <v>5</v>
      </c>
      <c r="C9" s="66"/>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5" t="s">
        <v>6</v>
      </c>
      <c r="C10" s="65"/>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6" t="s">
        <v>7</v>
      </c>
      <c r="C12" s="66"/>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53" t="s">
        <v>16</v>
      </c>
      <c r="E2" s="55" t="s">
        <v>17</v>
      </c>
      <c r="F2" s="56"/>
      <c r="G2" s="56"/>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54"/>
      <c r="E3" s="57" t="s">
        <v>18</v>
      </c>
      <c r="F3" s="58"/>
      <c r="G3" s="58"/>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62" t="s">
        <v>19</v>
      </c>
      <c r="E5" s="63"/>
      <c r="F5" s="63"/>
      <c r="G5" s="6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9" t="s">
        <v>20</v>
      </c>
      <c r="E6" s="60"/>
      <c r="F6" s="60"/>
      <c r="G6" s="61"/>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89</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1" t="s">
        <v>99</v>
      </c>
      <c r="E11" s="52"/>
      <c r="F11" s="52"/>
      <c r="G11" s="5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Netherlands</v>
      </c>
      <c r="C13" s="38">
        <f>$E$9</f>
        <v>2023</v>
      </c>
      <c r="D13" s="39" t="s">
        <v>27</v>
      </c>
      <c r="E13" s="40">
        <v>1619.1</v>
      </c>
      <c r="F13" s="41">
        <v>1581.3</v>
      </c>
      <c r="G13" s="41">
        <v>37.799999999999997</v>
      </c>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62" t="s">
        <v>19</v>
      </c>
      <c r="E5" s="6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9" t="s">
        <v>29</v>
      </c>
      <c r="E6" s="61"/>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3" t="s">
        <v>107</v>
      </c>
      <c r="E8" s="73"/>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Netherlands</v>
      </c>
      <c r="C9" s="14">
        <f>'Waste tobacco products collect.'!$E$9</f>
        <v>2023</v>
      </c>
      <c r="D9" s="13" t="s">
        <v>30</v>
      </c>
      <c r="E9" s="14" t="str">
        <f>IF('Waste tobacco products collect.'!$E$8="&lt; Please select &gt;","&lt; Please select in sheet ''Waste tobacco products collect'' &gt;",'Waste tobacco products collect.'!$E$8)</f>
        <v>Netherlands</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Netherlands</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Netherlands</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Netherlands</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Netherlands</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Netherlands</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Netherlands</v>
      </c>
      <c r="C15" s="14">
        <f>'Waste tobacco products collect.'!$E$9</f>
        <v>2023</v>
      </c>
      <c r="D15" s="13" t="s">
        <v>36</v>
      </c>
      <c r="E15" s="47">
        <v>45836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Netherlands</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Netherlands</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3" t="s">
        <v>108</v>
      </c>
      <c r="E20" s="73"/>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Netherlands</v>
      </c>
      <c r="C22" s="14">
        <f>'Waste tobacco products collect.'!$E$9</f>
        <v>2023</v>
      </c>
      <c r="D22" s="17" t="s">
        <v>115</v>
      </c>
      <c r="E22" s="17" t="s">
        <v>117</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Netherlands</v>
      </c>
      <c r="C23" s="14">
        <f>'Waste tobacco products collect.'!$E$9</f>
        <v>2023</v>
      </c>
      <c r="D23" s="18"/>
      <c r="E23" s="18"/>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Netherlands</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Netherlands</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Netherlands</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Netherlands</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workbookViewId="0">
      <selection activeCell="E20" sqref="E20"/>
    </sheetView>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62" t="s">
        <v>19</v>
      </c>
      <c r="E6" s="63"/>
      <c r="F6" s="6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9" t="s">
        <v>29</v>
      </c>
      <c r="E7" s="60"/>
      <c r="F7" s="61"/>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3" t="s">
        <v>109</v>
      </c>
      <c r="E10" s="73"/>
      <c r="F10" s="73"/>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45" x14ac:dyDescent="0.35">
      <c r="A19" s="42"/>
      <c r="B19" s="22" t="str">
        <f>IF('Waste tobacco products collect.'!$E$8="&lt; Please select &gt;","&lt; Not selected &gt;",'Waste tobacco products collect.'!$E$8)</f>
        <v>Netherlands</v>
      </c>
      <c r="C19" s="22">
        <f>'Waste tobacco products collect.'!$E$9</f>
        <v>2023</v>
      </c>
      <c r="D19" s="50" t="s">
        <v>121</v>
      </c>
      <c r="E19" s="50" t="s">
        <v>124</v>
      </c>
      <c r="F19" s="50" t="s">
        <v>122</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Netherlands</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Netherlands</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73" thickBot="1" x14ac:dyDescent="0.4">
      <c r="A28" s="42"/>
      <c r="B28" s="22" t="str">
        <f>IF('Waste tobacco products collect.'!$E$8="&lt; Please select &gt;","&lt; Not selected &gt;",'Waste tobacco products collect.'!$E$8)</f>
        <v>Netherlands</v>
      </c>
      <c r="C28" s="22">
        <f>'Waste tobacco products collect.'!$E$9</f>
        <v>2023</v>
      </c>
      <c r="D28" s="7" t="s">
        <v>56</v>
      </c>
      <c r="E28" s="26" t="s">
        <v>119</v>
      </c>
      <c r="F28" s="24" t="s">
        <v>120</v>
      </c>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Netherlands</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Netherlands</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1" sqref="D11"/>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Netherlands</v>
      </c>
      <c r="C11" s="14">
        <f>'Waste tobacco products collect.'!$E$9</f>
        <v>2023</v>
      </c>
      <c r="D11" s="50" t="s">
        <v>123</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Netherlands</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Netherlands</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Netherlands</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Netherlands</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Netherlands</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Netherlands</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5" sqref="D25:F25"/>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Netherlands</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Netherlands</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Netherlands</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Netherlands</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Netherlands</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Netherlands</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Netherlands</v>
      </c>
      <c r="C25" s="14">
        <f>'Waste tobacco products collect.'!$E$9</f>
        <v>2023</v>
      </c>
      <c r="D25" s="96" t="s">
        <v>118</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Netherlands</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Netherlands</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Netherlands</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Netherlands</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607488-A453-47FE-9832-3DF52BF1F64C}"/>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2026-04-16T14:21:37Z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